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39782ffd21d157/Escritorio/Listado de apendices finales/"/>
    </mc:Choice>
  </mc:AlternateContent>
  <xr:revisionPtr revIDLastSave="0" documentId="8_{03D3FF36-8E13-4D38-BAC0-C9A100736B03}" xr6:coauthVersionLast="47" xr6:coauthVersionMax="47" xr10:uidLastSave="{00000000-0000-0000-0000-000000000000}"/>
  <bookViews>
    <workbookView xWindow="-120" yWindow="-120" windowWidth="29040" windowHeight="15720" xr2:uid="{5D63BB96-D62C-44E1-8896-284D1A0053AA}"/>
  </bookViews>
  <sheets>
    <sheet name="Nomina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H10" i="1" s="1"/>
  <c r="I10" i="1" s="1"/>
  <c r="J10" i="1" s="1"/>
  <c r="K10" i="1" s="1"/>
  <c r="O13" i="1"/>
  <c r="H8" i="1" l="1"/>
  <c r="I8" i="1" s="1"/>
  <c r="J8" i="1" s="1"/>
  <c r="K8" i="1" s="1"/>
  <c r="H9" i="1"/>
  <c r="I9" i="1" s="1"/>
  <c r="J9" i="1" s="1"/>
  <c r="K9" i="1" s="1"/>
  <c r="H11" i="1"/>
  <c r="I11" i="1" s="1"/>
  <c r="J11" i="1" s="1"/>
  <c r="K11" i="1" s="1"/>
  <c r="J12" i="1" l="1"/>
  <c r="K12" i="1" s="1"/>
</calcChain>
</file>

<file path=xl/sharedStrings.xml><?xml version="1.0" encoding="utf-8"?>
<sst xmlns="http://schemas.openxmlformats.org/spreadsheetml/2006/main" count="44" uniqueCount="34">
  <si>
    <t>CARGO</t>
  </si>
  <si>
    <t>CANT</t>
  </si>
  <si>
    <t>SALARIO BASICO</t>
  </si>
  <si>
    <t>AUXILIO TRANSPORTE</t>
  </si>
  <si>
    <t>FACTOR PRESTACIONAL</t>
  </si>
  <si>
    <t>VALOR UNITARIO</t>
  </si>
  <si>
    <t>VALOR TOTAL</t>
  </si>
  <si>
    <t>VALOR TOTAL ANUAL</t>
  </si>
  <si>
    <t>Auxiliares de cocina</t>
  </si>
  <si>
    <t>CONCEPTO</t>
  </si>
  <si>
    <t>FACTOR</t>
  </si>
  <si>
    <t>salud</t>
  </si>
  <si>
    <t>Pension</t>
  </si>
  <si>
    <t>Arl riesgo tipo 3</t>
  </si>
  <si>
    <t>Dotacion</t>
  </si>
  <si>
    <t>Vacaciones</t>
  </si>
  <si>
    <t>Intereses cesantias</t>
  </si>
  <si>
    <t>Parafiscales</t>
  </si>
  <si>
    <t>Prima</t>
  </si>
  <si>
    <t>Cesantias</t>
  </si>
  <si>
    <t>Arl riesgo tipo 1</t>
  </si>
  <si>
    <t>Asistente gerencia</t>
  </si>
  <si>
    <t>Agente comercial</t>
  </si>
  <si>
    <t>Gerente</t>
  </si>
  <si>
    <t>Salario Min Legal</t>
  </si>
  <si>
    <t>Aux de Transp</t>
  </si>
  <si>
    <t>Para elaborar la estructura salarial se toma como base el valor del de salario mínimo, que para el año 2023 será de $1´160.000, con un auxilio de transporte de $140.606.  Para realizar el calculo de las prestaciones sociales, se asigna riesgo tipo 1 para el personal administrativo ya que no están directamente involucrados en la operación. Para el auxiliar de cocina y Jefe de cocina y operaciones se asigna el riesgo tipo 3. Así mismo, las bases salariales son asignadas tomando como referencia otras operaciones de una escala similar  dentro del mercado y algunos puestos ofrecidos en roles similares. El valor total de la Nomina mensual de Fitwell corresponde a $15.372.996 y de $184.475.960 anual</t>
  </si>
  <si>
    <t>80% de la Meta</t>
  </si>
  <si>
    <t>Salario + 0,5% de las ventas brutas</t>
  </si>
  <si>
    <t>100% de la Meta</t>
  </si>
  <si>
    <t>Salario + 1% de las ventas brutas</t>
  </si>
  <si>
    <t>Para el salario de el agente comercial, Se platea un sistema de compensación por ventas que estimule de forma monetaria su salario. Para ello se le provee de un 0.5% de bonificación de su total de ventas al alcanzar el 80% de la meta mensual y un 0.5% extra al cumplir o exceder la meta planteada, para Finalmente ser un 1% de comisión por ventas en caso de alcanzar dicho objetivo. Siempre y cuando la cartera se haya recolectado en un plazo menor a  60 días.</t>
  </si>
  <si>
    <t>El sistema de compensación y salarial fue establecido teniendo en cuenta las condiciones iniciales con las que operará la empresa, a medida que esta crezca se realizarán ajustes tanto en cantidad de empleados, bases salariales y sistemas de compensación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</si>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</sst>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164" fontId="0" fillId="0" borderId="1" xfId="2" applyNumberFormat="1" applyFont="1" applyBorder="1"/>
    <xf numFmtId="164" fontId="0" fillId="3" borderId="1" xfId="0" applyNumberFormat="1" applyFill="1" applyBorder="1"/>
    <xf numFmtId="44" fontId="0" fillId="0" borderId="1" xfId="1" applyFont="1" applyBorder="1"/>
    <xf numFmtId="0" fontId="0" fillId="5" borderId="1" xfId="0" applyFill="1" applyBorder="1"/>
    <xf numFmtId="0" fontId="0" fillId="8" borderId="2" xfId="0" applyFill="1" applyBorder="1"/>
    <xf numFmtId="0" fontId="0" fillId="8" borderId="11" xfId="0" applyFill="1" applyBorder="1"/>
    <xf numFmtId="44" fontId="0" fillId="0" borderId="14" xfId="1" applyFont="1" applyBorder="1"/>
    <xf numFmtId="44" fontId="0" fillId="0" borderId="15" xfId="0" applyNumberFormat="1" applyBorder="1"/>
    <xf numFmtId="44" fontId="0" fillId="0" borderId="16" xfId="1" applyFont="1" applyFill="1" applyBorder="1"/>
    <xf numFmtId="0" fontId="0" fillId="7" borderId="3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5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0" fontId="0" fillId="6" borderId="7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  <xf numFmtId="0" fontId="0" fillId="6" borderId="10" xfId="0" applyFill="1" applyBorder="1" applyAlignment="1">
      <alignment horizont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10" fontId="0" fillId="0" borderId="12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9ABC-16D5-4E3A-84FC-B2EB5D816A2C}">
  <dimension ref="D3:R40"/>
  <sheetViews>
    <sheetView tabSelected="1" zoomScaleNormal="100" workbookViewId="0">
      <selection activeCell="D8" sqref="D8"/>
    </sheetView>
  </sheetViews>
  <sheetFormatPr baseColWidth="10" defaultRowHeight="15" x14ac:dyDescent="0.25"/>
  <cols>
    <col min="4" max="4" width="24.7109375" bestFit="1" customWidth="1"/>
    <col min="5" max="5" width="8" bestFit="1" customWidth="1"/>
    <col min="6" max="6" width="15.7109375" bestFit="1" customWidth="1"/>
    <col min="7" max="7" width="20.42578125" bestFit="1" customWidth="1"/>
    <col min="8" max="8" width="22.140625" bestFit="1" customWidth="1"/>
    <col min="9" max="9" width="16.42578125" bestFit="1" customWidth="1"/>
    <col min="10" max="10" width="15.5703125" bestFit="1" customWidth="1"/>
    <col min="11" max="11" width="19.85546875" bestFit="1" customWidth="1"/>
    <col min="14" max="14" width="18" bestFit="1" customWidth="1"/>
    <col min="15" max="15" width="8" bestFit="1" customWidth="1"/>
    <col min="17" max="17" width="18" bestFit="1" customWidth="1"/>
  </cols>
  <sheetData>
    <row r="3" spans="4:18" x14ac:dyDescent="0.25">
      <c r="D3" s="8" t="s">
        <v>24</v>
      </c>
      <c r="E3" s="2">
        <v>1160000</v>
      </c>
      <c r="N3" s="1" t="s">
        <v>9</v>
      </c>
      <c r="O3" s="1" t="s">
        <v>10</v>
      </c>
      <c r="Q3" s="1" t="s">
        <v>9</v>
      </c>
      <c r="R3" s="1" t="s">
        <v>10</v>
      </c>
    </row>
    <row r="4" spans="4:18" x14ac:dyDescent="0.25">
      <c r="D4" s="8" t="s">
        <v>25</v>
      </c>
      <c r="E4" s="2">
        <v>140606</v>
      </c>
      <c r="N4" s="2" t="s">
        <v>11</v>
      </c>
      <c r="O4" s="5">
        <v>8.5000000000000006E-2</v>
      </c>
      <c r="Q4" s="2" t="s">
        <v>11</v>
      </c>
      <c r="R4" s="5">
        <v>8.5000000000000006E-2</v>
      </c>
    </row>
    <row r="5" spans="4:18" x14ac:dyDescent="0.25">
      <c r="N5" s="2" t="s">
        <v>12</v>
      </c>
      <c r="O5" s="5">
        <v>0.12</v>
      </c>
      <c r="Q5" s="2" t="s">
        <v>12</v>
      </c>
      <c r="R5" s="5">
        <v>0.12</v>
      </c>
    </row>
    <row r="6" spans="4:18" x14ac:dyDescent="0.25">
      <c r="N6" s="2" t="s">
        <v>13</v>
      </c>
      <c r="O6" s="5">
        <v>2.436E-2</v>
      </c>
      <c r="Q6" s="2" t="s">
        <v>20</v>
      </c>
      <c r="R6" s="5">
        <v>5.2199999999999998E-3</v>
      </c>
    </row>
    <row r="7" spans="4:18" x14ac:dyDescent="0.25"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5</v>
      </c>
      <c r="J7" s="4" t="s">
        <v>6</v>
      </c>
      <c r="K7" s="4" t="s">
        <v>7</v>
      </c>
      <c r="N7" s="2" t="s">
        <v>14</v>
      </c>
      <c r="O7" s="5">
        <v>0.05</v>
      </c>
      <c r="Q7" s="2" t="s">
        <v>14</v>
      </c>
      <c r="R7" s="5">
        <v>0.05</v>
      </c>
    </row>
    <row r="8" spans="4:18" x14ac:dyDescent="0.25">
      <c r="D8" s="2" t="s">
        <v>8</v>
      </c>
      <c r="E8" s="2">
        <v>2</v>
      </c>
      <c r="F8" s="7">
        <v>1160000</v>
      </c>
      <c r="G8" s="7">
        <v>140606</v>
      </c>
      <c r="H8" s="7">
        <f>+(F8+G8)*$O$13</f>
        <v>760022.12216000003</v>
      </c>
      <c r="I8" s="7">
        <f>H8+F8+G8</f>
        <v>2060628.12216</v>
      </c>
      <c r="J8" s="7">
        <f>I8*E8</f>
        <v>4121256.2443200001</v>
      </c>
      <c r="K8" s="7">
        <f t="shared" ref="K8:K12" si="0">J8*12</f>
        <v>49455074.931840003</v>
      </c>
      <c r="N8" s="2" t="s">
        <v>15</v>
      </c>
      <c r="O8" s="5">
        <v>4.1700000000000001E-2</v>
      </c>
      <c r="Q8" s="2" t="s">
        <v>15</v>
      </c>
      <c r="R8" s="5">
        <v>4.1700000000000001E-2</v>
      </c>
    </row>
    <row r="9" spans="4:18" x14ac:dyDescent="0.25">
      <c r="D9" s="2" t="s">
        <v>23</v>
      </c>
      <c r="E9" s="2">
        <v>1</v>
      </c>
      <c r="F9" s="7">
        <v>2200000</v>
      </c>
      <c r="G9" s="7">
        <v>140606</v>
      </c>
      <c r="H9" s="7">
        <f>+(F9+G9)*$R$13</f>
        <v>1322957.3233200002</v>
      </c>
      <c r="I9" s="7">
        <f>H9+F9+G9</f>
        <v>3663563.3233200004</v>
      </c>
      <c r="J9" s="7">
        <f>I9*E9</f>
        <v>3663563.3233200004</v>
      </c>
      <c r="K9" s="7">
        <f t="shared" si="0"/>
        <v>43962759.879840001</v>
      </c>
      <c r="N9" s="2" t="s">
        <v>16</v>
      </c>
      <c r="O9" s="5">
        <v>0.01</v>
      </c>
      <c r="Q9" s="2" t="s">
        <v>16</v>
      </c>
      <c r="R9" s="5">
        <v>0.01</v>
      </c>
    </row>
    <row r="10" spans="4:18" x14ac:dyDescent="0.25">
      <c r="D10" s="2" t="s">
        <v>21</v>
      </c>
      <c r="E10" s="2">
        <v>1</v>
      </c>
      <c r="F10" s="7">
        <v>1160000</v>
      </c>
      <c r="G10" s="7">
        <v>140606</v>
      </c>
      <c r="H10" s="7">
        <f t="shared" ref="H10:H11" si="1">+(F10+G10)*$R$13</f>
        <v>735128.52332000004</v>
      </c>
      <c r="I10" s="7">
        <f>H10+F10+G10</f>
        <v>2035734.5233200002</v>
      </c>
      <c r="J10" s="7">
        <f>I10*E10</f>
        <v>2035734.5233200002</v>
      </c>
      <c r="K10" s="7">
        <f t="shared" si="0"/>
        <v>24428814.27984</v>
      </c>
      <c r="N10" s="2" t="s">
        <v>19</v>
      </c>
      <c r="O10" s="5">
        <v>8.3299999999999999E-2</v>
      </c>
      <c r="Q10" s="2" t="s">
        <v>19</v>
      </c>
      <c r="R10" s="5">
        <v>8.3299999999999999E-2</v>
      </c>
    </row>
    <row r="11" spans="4:18" ht="15.75" thickBot="1" x14ac:dyDescent="0.3">
      <c r="D11" s="2" t="s">
        <v>22</v>
      </c>
      <c r="E11" s="2">
        <v>1</v>
      </c>
      <c r="F11" s="7">
        <v>1250000</v>
      </c>
      <c r="G11" s="7">
        <v>140606</v>
      </c>
      <c r="H11" s="7">
        <f t="shared" si="1"/>
        <v>785998.32332000008</v>
      </c>
      <c r="I11" s="7">
        <f>H11+F11+G11</f>
        <v>2176604.32332</v>
      </c>
      <c r="J11" s="11">
        <f>I11*E11</f>
        <v>2176604.32332</v>
      </c>
      <c r="K11" s="11">
        <f t="shared" si="0"/>
        <v>26119251.879840001</v>
      </c>
      <c r="N11" s="2" t="s">
        <v>18</v>
      </c>
      <c r="O11" s="5">
        <v>0.08</v>
      </c>
      <c r="Q11" s="2" t="s">
        <v>18</v>
      </c>
      <c r="R11" s="5">
        <v>0.08</v>
      </c>
    </row>
    <row r="12" spans="4:18" ht="15.75" thickBot="1" x14ac:dyDescent="0.3">
      <c r="I12" t="s">
        <v>33</v>
      </c>
      <c r="J12" s="12">
        <f>+SUM(J8:J11)</f>
        <v>11997158.414280001</v>
      </c>
      <c r="K12" s="13">
        <f t="shared" si="0"/>
        <v>143965900.97136003</v>
      </c>
      <c r="N12" s="2" t="s">
        <v>17</v>
      </c>
      <c r="O12" s="5">
        <v>0.09</v>
      </c>
      <c r="Q12" s="2" t="s">
        <v>17</v>
      </c>
      <c r="R12" s="5">
        <v>0.09</v>
      </c>
    </row>
    <row r="13" spans="4:18" ht="15.75" thickBot="1" x14ac:dyDescent="0.3">
      <c r="N13" s="3"/>
      <c r="O13" s="6">
        <f>SUM(O4:O12)</f>
        <v>0.58435999999999999</v>
      </c>
      <c r="Q13" s="3"/>
      <c r="R13" s="6">
        <f>SUM(R4:R12)</f>
        <v>0.56522000000000006</v>
      </c>
    </row>
    <row r="14" spans="4:18" x14ac:dyDescent="0.25">
      <c r="F14" s="14" t="s">
        <v>26</v>
      </c>
      <c r="G14" s="15"/>
      <c r="H14" s="15"/>
      <c r="I14" s="15"/>
      <c r="J14" s="16"/>
    </row>
    <row r="15" spans="4:18" x14ac:dyDescent="0.25">
      <c r="F15" s="17"/>
      <c r="G15" s="18"/>
      <c r="H15" s="18"/>
      <c r="I15" s="18"/>
      <c r="J15" s="19"/>
    </row>
    <row r="16" spans="4:18" x14ac:dyDescent="0.25">
      <c r="F16" s="17"/>
      <c r="G16" s="18"/>
      <c r="H16" s="18"/>
      <c r="I16" s="18"/>
      <c r="J16" s="19"/>
    </row>
    <row r="17" spans="6:10" x14ac:dyDescent="0.25">
      <c r="F17" s="17"/>
      <c r="G17" s="18"/>
      <c r="H17" s="18"/>
      <c r="I17" s="18"/>
      <c r="J17" s="19"/>
    </row>
    <row r="18" spans="6:10" x14ac:dyDescent="0.25">
      <c r="F18" s="17"/>
      <c r="G18" s="18"/>
      <c r="H18" s="18"/>
      <c r="I18" s="18"/>
      <c r="J18" s="19"/>
    </row>
    <row r="19" spans="6:10" x14ac:dyDescent="0.25">
      <c r="F19" s="17"/>
      <c r="G19" s="18"/>
      <c r="H19" s="18"/>
      <c r="I19" s="18"/>
      <c r="J19" s="19"/>
    </row>
    <row r="20" spans="6:10" x14ac:dyDescent="0.25">
      <c r="F20" s="17"/>
      <c r="G20" s="18"/>
      <c r="H20" s="18"/>
      <c r="I20" s="18"/>
      <c r="J20" s="19"/>
    </row>
    <row r="21" spans="6:10" x14ac:dyDescent="0.25">
      <c r="F21" s="17"/>
      <c r="G21" s="18"/>
      <c r="H21" s="18"/>
      <c r="I21" s="18"/>
      <c r="J21" s="19"/>
    </row>
    <row r="22" spans="6:10" x14ac:dyDescent="0.25">
      <c r="F22" s="17"/>
      <c r="G22" s="18"/>
      <c r="H22" s="18"/>
      <c r="I22" s="18"/>
      <c r="J22" s="19"/>
    </row>
    <row r="23" spans="6:10" x14ac:dyDescent="0.25">
      <c r="F23" s="17"/>
      <c r="G23" s="18"/>
      <c r="H23" s="18"/>
      <c r="I23" s="18"/>
      <c r="J23" s="19"/>
    </row>
    <row r="24" spans="6:10" ht="15.75" thickBot="1" x14ac:dyDescent="0.3">
      <c r="F24" s="20"/>
      <c r="G24" s="21"/>
      <c r="H24" s="21"/>
      <c r="I24" s="21"/>
      <c r="J24" s="22"/>
    </row>
    <row r="25" spans="6:10" ht="15.75" thickBot="1" x14ac:dyDescent="0.3"/>
    <row r="26" spans="6:10" x14ac:dyDescent="0.25">
      <c r="F26" s="23" t="s">
        <v>31</v>
      </c>
      <c r="G26" s="24"/>
      <c r="H26" s="24"/>
      <c r="I26" s="24"/>
      <c r="J26" s="25"/>
    </row>
    <row r="27" spans="6:10" x14ac:dyDescent="0.25">
      <c r="F27" s="26"/>
      <c r="G27" s="27"/>
      <c r="H27" s="27"/>
      <c r="I27" s="27"/>
      <c r="J27" s="28"/>
    </row>
    <row r="28" spans="6:10" x14ac:dyDescent="0.25">
      <c r="F28" s="26"/>
      <c r="G28" s="27"/>
      <c r="H28" s="27"/>
      <c r="I28" s="27"/>
      <c r="J28" s="28"/>
    </row>
    <row r="29" spans="6:10" x14ac:dyDescent="0.25">
      <c r="F29" s="26"/>
      <c r="G29" s="27"/>
      <c r="H29" s="27"/>
      <c r="I29" s="27"/>
      <c r="J29" s="28"/>
    </row>
    <row r="30" spans="6:10" ht="15.75" thickBot="1" x14ac:dyDescent="0.3">
      <c r="F30" s="29"/>
      <c r="G30" s="30"/>
      <c r="H30" s="30"/>
      <c r="I30" s="30"/>
      <c r="J30" s="31"/>
    </row>
    <row r="31" spans="6:10" ht="15.75" thickBot="1" x14ac:dyDescent="0.3"/>
    <row r="32" spans="6:10" ht="15.75" thickBot="1" x14ac:dyDescent="0.3">
      <c r="G32" s="9" t="s">
        <v>27</v>
      </c>
      <c r="H32" s="41" t="s">
        <v>28</v>
      </c>
      <c r="I32" s="42"/>
    </row>
    <row r="33" spans="6:10" ht="15.75" thickBot="1" x14ac:dyDescent="0.3">
      <c r="G33" s="10" t="s">
        <v>29</v>
      </c>
      <c r="H33" s="43" t="s">
        <v>30</v>
      </c>
      <c r="I33" s="44"/>
    </row>
    <row r="34" spans="6:10" ht="15.75" thickBot="1" x14ac:dyDescent="0.3"/>
    <row r="35" spans="6:10" x14ac:dyDescent="0.25">
      <c r="F35" s="32" t="s">
        <v>32</v>
      </c>
      <c r="G35" s="33"/>
      <c r="H35" s="33"/>
      <c r="I35" s="33"/>
      <c r="J35" s="34"/>
    </row>
    <row r="36" spans="6:10" x14ac:dyDescent="0.25">
      <c r="F36" s="35"/>
      <c r="G36" s="36"/>
      <c r="H36" s="36"/>
      <c r="I36" s="36"/>
      <c r="J36" s="37"/>
    </row>
    <row r="37" spans="6:10" x14ac:dyDescent="0.25">
      <c r="F37" s="35"/>
      <c r="G37" s="36"/>
      <c r="H37" s="36"/>
      <c r="I37" s="36"/>
      <c r="J37" s="37"/>
    </row>
    <row r="38" spans="6:10" x14ac:dyDescent="0.25">
      <c r="F38" s="35"/>
      <c r="G38" s="36"/>
      <c r="H38" s="36"/>
      <c r="I38" s="36"/>
      <c r="J38" s="37"/>
    </row>
    <row r="39" spans="6:10" x14ac:dyDescent="0.25">
      <c r="F39" s="35"/>
      <c r="G39" s="36"/>
      <c r="H39" s="36"/>
      <c r="I39" s="36"/>
      <c r="J39" s="37"/>
    </row>
    <row r="40" spans="6:10" ht="15.75" thickBot="1" x14ac:dyDescent="0.3">
      <c r="F40" s="38"/>
      <c r="G40" s="39"/>
      <c r="H40" s="39"/>
      <c r="I40" s="39"/>
      <c r="J40" s="40"/>
    </row>
  </sheetData>
  <mergeCells count="5">
    <mergeCell ref="F14:J24"/>
    <mergeCell ref="F26:J30"/>
    <mergeCell ref="F35:J40"/>
    <mergeCell ref="H32:I32"/>
    <mergeCell ref="H33:I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 Suarez</dc:creator>
  <cp:lastModifiedBy>Tito Suarez</cp:lastModifiedBy>
  <dcterms:created xsi:type="dcterms:W3CDTF">2023-01-22T14:40:40Z</dcterms:created>
  <dcterms:modified xsi:type="dcterms:W3CDTF">2023-04-09T23:19:01Z</dcterms:modified>
</cp:coreProperties>
</file>